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 КВАРТАЛ\"/>
    </mc:Choice>
  </mc:AlternateContent>
  <bookViews>
    <workbookView xWindow="0" yWindow="0" windowWidth="28800" windowHeight="12330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62913"/>
</workbook>
</file>

<file path=xl/calcChain.xml><?xml version="1.0" encoding="utf-8"?>
<calcChain xmlns="http://schemas.openxmlformats.org/spreadsheetml/2006/main">
  <c r="C26" i="1" l="1"/>
  <c r="D25" i="1" l="1"/>
  <c r="E26" i="1" l="1"/>
  <c r="G25" i="1" l="1"/>
  <c r="C40" i="1" l="1"/>
  <c r="D38" i="1" s="1"/>
  <c r="G39" i="1"/>
  <c r="E40" i="1"/>
  <c r="F39" i="1" s="1"/>
  <c r="E28" i="1"/>
  <c r="D21" i="1"/>
  <c r="C28" i="1" l="1"/>
  <c r="D39" i="1"/>
  <c r="F25" i="1"/>
  <c r="G26" i="1"/>
  <c r="D11" i="1"/>
  <c r="G27" i="1" l="1"/>
  <c r="G38" i="1" l="1"/>
  <c r="G37" i="1"/>
  <c r="G36" i="1"/>
  <c r="G35" i="1"/>
  <c r="G34" i="1"/>
  <c r="G33" i="1"/>
  <c r="G32" i="1"/>
  <c r="G31" i="1"/>
  <c r="G30" i="1"/>
  <c r="G21" i="1"/>
  <c r="G20" i="1"/>
  <c r="G19" i="1"/>
  <c r="G18" i="1"/>
  <c r="G17" i="1"/>
  <c r="G16" i="1"/>
  <c r="G15" i="1"/>
  <c r="G14" i="1"/>
  <c r="G13" i="1"/>
  <c r="G12" i="1"/>
  <c r="G11" i="1"/>
  <c r="F37" i="1" l="1"/>
  <c r="E42" i="1"/>
  <c r="F21" i="1"/>
  <c r="F11" i="1"/>
  <c r="F13" i="1"/>
  <c r="F15" i="1"/>
  <c r="F17" i="1"/>
  <c r="F19" i="1"/>
  <c r="F12" i="1"/>
  <c r="F14" i="1"/>
  <c r="F16" i="1"/>
  <c r="F18" i="1"/>
  <c r="F20" i="1"/>
  <c r="D37" i="1"/>
  <c r="G40" i="1"/>
  <c r="G42" i="1" s="1"/>
  <c r="C42" i="1"/>
  <c r="F30" i="1"/>
  <c r="F32" i="1"/>
  <c r="F34" i="1"/>
  <c r="F36" i="1"/>
  <c r="F38" i="1"/>
  <c r="F31" i="1"/>
  <c r="F33" i="1"/>
  <c r="F35" i="1"/>
  <c r="D36" i="1"/>
  <c r="D30" i="1"/>
  <c r="D32" i="1"/>
  <c r="D34" i="1"/>
  <c r="D31" i="1"/>
  <c r="D33" i="1"/>
  <c r="D35" i="1"/>
  <c r="D16" i="1"/>
  <c r="D12" i="1"/>
  <c r="D14" i="1"/>
  <c r="D18" i="1"/>
  <c r="D20" i="1"/>
  <c r="D13" i="1"/>
  <c r="D15" i="1"/>
  <c r="D17" i="1"/>
  <c r="D19" i="1"/>
  <c r="F40" i="1" l="1"/>
  <c r="F26" i="1"/>
  <c r="D26" i="1"/>
  <c r="D40" i="1"/>
  <c r="E43" i="1"/>
  <c r="G28" i="1"/>
  <c r="C43" i="1"/>
  <c r="G43" i="1" l="1"/>
</calcChain>
</file>

<file path=xl/sharedStrings.xml><?xml version="1.0" encoding="utf-8"?>
<sst xmlns="http://schemas.openxmlformats.org/spreadsheetml/2006/main" count="64" uniqueCount="44">
  <si>
    <t>Додаток 2</t>
  </si>
  <si>
    <t>Виконання</t>
  </si>
  <si>
    <t xml:space="preserve"> тис.грн.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</si>
  <si>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</si>
  <si>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</si>
  <si>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</si>
  <si>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</si>
  <si>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</si>
  <si>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</si>
  <si>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</si>
  <si>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</si>
  <si>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</si>
  <si>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</si>
  <si>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</si>
  <si>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</si>
  <si>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</si>
  <si>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</si>
  <si>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</si>
  <si>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</si>
  <si>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</si>
  <si>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</si>
  <si>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</si>
  <si>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</si>
  <si>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</si>
  <si>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</si>
  <si>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</si>
  <si>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</si>
  <si>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</si>
  <si>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</si>
  <si>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</si>
  <si>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</si>
  <si>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</si>
  <si>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</si>
  <si>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</si>
  <si>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</si>
  <si>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</si>
  <si>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Кредитування</t>
  </si>
  <si>
    <t>Разом видатків</t>
  </si>
  <si>
    <t>Всього видатків по спеціальному фонду</t>
  </si>
  <si>
    <t>Реверсна дотація</t>
  </si>
  <si>
    <t>Уточнений план за І квартал   2026 року</t>
  </si>
  <si>
    <t>Фактично використано  за І квартал  2026 року</t>
  </si>
  <si>
    <t>видаткової частини бюджету Тернопільської міської територіальної громади за І квартал 2026 рік</t>
  </si>
  <si>
    <t>Код програмної класифікації класифікації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</si>
</sst>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 shrinkToFit="1"/>
    </xf>
    <xf numFmtId="49" fontId="4" fillId="0" borderId="8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showRuler="0" view="pageBreakPreview" topLeftCell="A13" zoomScaleSheetLayoutView="100" workbookViewId="0">
      <selection activeCell="E32" sqref="E32"/>
    </sheetView>
  </sheetViews>
  <sheetFormatPr defaultRowHeight="15.75" x14ac:dyDescent="0.25"/>
  <cols>
    <col min="1" max="1" width="9.875" style="4" customWidth="1"/>
    <col min="2" max="2" width="37.75" style="5" customWidth="1"/>
    <col min="3" max="3" width="11.375" style="4" customWidth="1"/>
    <col min="4" max="4" width="11" style="4" customWidth="1"/>
    <col min="5" max="5" width="11.375" style="4" customWidth="1"/>
    <col min="6" max="6" width="10.75" style="4" customWidth="1"/>
    <col min="7" max="7" width="11" style="4" customWidth="1"/>
  </cols>
  <sheetData>
    <row r="1" spans="1:7" x14ac:dyDescent="0.25">
      <c r="E1" s="6"/>
      <c r="F1" s="6"/>
      <c r="G1" s="7" t="s">
        <v>0</v>
      </c>
    </row>
    <row r="2" spans="1:7" x14ac:dyDescent="0.25">
      <c r="E2" s="6"/>
      <c r="F2" s="6"/>
      <c r="G2" s="7"/>
    </row>
    <row r="3" spans="1:7" x14ac:dyDescent="0.25">
      <c r="E3" s="6"/>
      <c r="F3" s="6"/>
      <c r="G3" s="7"/>
    </row>
    <row r="4" spans="1:7" ht="9" customHeight="1" x14ac:dyDescent="0.25">
      <c r="B4" s="7"/>
      <c r="C4" s="8"/>
      <c r="D4" s="8"/>
      <c r="E4" s="6"/>
      <c r="F4" s="6"/>
      <c r="G4" s="7"/>
    </row>
    <row r="5" spans="1:7" x14ac:dyDescent="0.25">
      <c r="A5" s="36" t="s">
        <v>1</v>
      </c>
      <c r="B5" s="36"/>
      <c r="C5" s="36"/>
      <c r="D5" s="36"/>
      <c r="E5" s="36"/>
      <c r="F5" s="36"/>
      <c r="G5" s="36"/>
    </row>
    <row r="6" spans="1:7" ht="21" customHeight="1" x14ac:dyDescent="0.25">
      <c r="A6" s="36" t="s">
        <v>42</v>
      </c>
      <c r="B6" s="36"/>
      <c r="C6" s="36"/>
      <c r="D6" s="36"/>
      <c r="E6" s="36"/>
      <c r="F6" s="36"/>
      <c r="G6" s="36"/>
    </row>
    <row r="7" spans="1:7" ht="10.5" customHeight="1" x14ac:dyDescent="0.25">
      <c r="A7" s="36"/>
      <c r="B7" s="36"/>
      <c r="C7" s="36"/>
      <c r="D7" s="36"/>
      <c r="E7" s="36"/>
      <c r="F7" s="36"/>
      <c r="G7" s="36"/>
    </row>
    <row r="8" spans="1:7" ht="19.5" customHeight="1" thickBot="1" x14ac:dyDescent="0.3">
      <c r="G8" s="9" t="s">
        <v>2</v>
      </c>
    </row>
    <row r="9" spans="1:7" ht="46.5" customHeight="1" x14ac:dyDescent="0.25">
      <c r="A9" s="37" t="s">
        <v>43</v>
      </c>
      <c r="B9" s="39"/>
      <c r="C9" s="41" t="s">
        <v>40</v>
      </c>
      <c r="D9" s="42"/>
      <c r="E9" s="43" t="s">
        <v>41</v>
      </c>
      <c r="F9" s="43"/>
      <c r="G9" s="10"/>
    </row>
    <row r="10" spans="1:7" ht="54.75" customHeight="1" x14ac:dyDescent="0.25">
      <c r="A10" s="38"/>
      <c r="B10" s="40"/>
      <c r="C10" s="11" t="s">
        <v>3</v>
      </c>
      <c r="D10" s="11" t="s">
        <v>4</v>
      </c>
      <c r="E10" s="11" t="s">
        <v>3</v>
      </c>
      <c r="F10" s="11" t="s">
        <v>4</v>
      </c>
      <c r="G10" s="12" t="s">
        <v>5</v>
      </c>
    </row>
    <row r="11" spans="1:7" ht="17.25" customHeight="1" x14ac:dyDescent="0.25">
      <c r="A11" s="32" t="s">
        <v>6</v>
      </c>
      <c r="B11" s="14" t="s">
        <v>7</v>
      </c>
      <c r="C11" s="15">
        <v>337062.8</v>
      </c>
      <c r="D11" s="16">
        <f>C11/C26*100</f>
        <v>7.7065011225388442</v>
      </c>
      <c r="E11" s="16">
        <v>73200.100000000006</v>
      </c>
      <c r="F11" s="16">
        <f>E11/E26*100</f>
        <v>6.8354586880662298</v>
      </c>
      <c r="G11" s="17">
        <f>E11/C11*100</f>
        <v>21.717050947182546</v>
      </c>
    </row>
    <row r="12" spans="1:7" x14ac:dyDescent="0.25">
      <c r="A12" s="32" t="s">
        <v>8</v>
      </c>
      <c r="B12" s="14" t="s">
        <v>9</v>
      </c>
      <c r="C12" s="15">
        <v>2080750</v>
      </c>
      <c r="D12" s="16">
        <f>C12/C26*100</f>
        <v>47.573633787895616</v>
      </c>
      <c r="E12" s="16">
        <v>561599.6</v>
      </c>
      <c r="F12" s="16">
        <f>E12/E26*100</f>
        <v>52.442426513550103</v>
      </c>
      <c r="G12" s="17">
        <f t="shared" ref="G12:G20" si="0">E12/C12*100</f>
        <v>26.990248708398411</v>
      </c>
    </row>
    <row r="13" spans="1:7" x14ac:dyDescent="0.25">
      <c r="A13" s="32" t="s">
        <v>10</v>
      </c>
      <c r="B13" s="14" t="s">
        <v>11</v>
      </c>
      <c r="C13" s="15">
        <v>162930</v>
      </c>
      <c r="D13" s="16">
        <f>C13/C26*100</f>
        <v>3.7251818589748082</v>
      </c>
      <c r="E13" s="16">
        <v>41309.800000000003</v>
      </c>
      <c r="F13" s="16">
        <f>E13/E26*100</f>
        <v>3.8575279448016921</v>
      </c>
      <c r="G13" s="17">
        <f t="shared" si="0"/>
        <v>25.354323942797524</v>
      </c>
    </row>
    <row r="14" spans="1:7" ht="31.5" x14ac:dyDescent="0.25">
      <c r="A14" s="32" t="s">
        <v>12</v>
      </c>
      <c r="B14" s="14" t="s">
        <v>13</v>
      </c>
      <c r="C14" s="15">
        <v>369588.5</v>
      </c>
      <c r="D14" s="16">
        <f>C14/C26*100</f>
        <v>8.4501588135132319</v>
      </c>
      <c r="E14" s="16">
        <v>91137.1</v>
      </c>
      <c r="F14" s="16">
        <f>E14/E26*100</f>
        <v>8.5104239201880976</v>
      </c>
      <c r="G14" s="17">
        <f t="shared" si="0"/>
        <v>24.659073537190686</v>
      </c>
    </row>
    <row r="15" spans="1:7" ht="29.25" customHeight="1" x14ac:dyDescent="0.25">
      <c r="A15" s="32" t="s">
        <v>14</v>
      </c>
      <c r="B15" s="14" t="s">
        <v>15</v>
      </c>
      <c r="C15" s="15">
        <v>55854.9</v>
      </c>
      <c r="D15" s="16">
        <f>C15/C26*100</f>
        <v>1.2770494090397841</v>
      </c>
      <c r="E15" s="16">
        <v>11608.4</v>
      </c>
      <c r="F15" s="16">
        <f>E15/E26*100</f>
        <v>1.0839976808030045</v>
      </c>
      <c r="G15" s="17">
        <f t="shared" si="0"/>
        <v>20.783136304961605</v>
      </c>
    </row>
    <row r="16" spans="1:7" x14ac:dyDescent="0.25">
      <c r="A16" s="32" t="s">
        <v>16</v>
      </c>
      <c r="B16" s="14" t="s">
        <v>17</v>
      </c>
      <c r="C16" s="15">
        <v>122736.9</v>
      </c>
      <c r="D16" s="16">
        <f>C16/C26*100</f>
        <v>2.8062190714221145</v>
      </c>
      <c r="E16" s="16">
        <v>23764.9</v>
      </c>
      <c r="F16" s="16">
        <f>E16/E26*100</f>
        <v>2.219177189321123</v>
      </c>
      <c r="G16" s="17">
        <f t="shared" si="0"/>
        <v>19.362473714099021</v>
      </c>
    </row>
    <row r="17" spans="1:7" x14ac:dyDescent="0.25">
      <c r="A17" s="32" t="s">
        <v>18</v>
      </c>
      <c r="B17" s="14" t="s">
        <v>19</v>
      </c>
      <c r="C17" s="15">
        <v>662169.4</v>
      </c>
      <c r="D17" s="16">
        <f>C17/C26*100</f>
        <v>15.139639332524602</v>
      </c>
      <c r="E17" s="16">
        <v>145291.20000000001</v>
      </c>
      <c r="F17" s="16">
        <f>E17/E26*100</f>
        <v>13.567358450870534</v>
      </c>
      <c r="G17" s="17">
        <f t="shared" si="0"/>
        <v>21.941696490354282</v>
      </c>
    </row>
    <row r="18" spans="1:7" x14ac:dyDescent="0.25">
      <c r="A18" s="32" t="s">
        <v>20</v>
      </c>
      <c r="B18" s="14" t="s">
        <v>21</v>
      </c>
      <c r="C18" s="15">
        <v>134020.4</v>
      </c>
      <c r="D18" s="16">
        <f>C18/C26*100</f>
        <v>3.064201576214002</v>
      </c>
      <c r="E18" s="16">
        <v>32055.200000000001</v>
      </c>
      <c r="F18" s="16">
        <f>E18/E26*100</f>
        <v>2.9933291803932045</v>
      </c>
      <c r="G18" s="17">
        <f>E18/C18*100</f>
        <v>23.918149774213479</v>
      </c>
    </row>
    <row r="19" spans="1:7" ht="16.5" customHeight="1" x14ac:dyDescent="0.25">
      <c r="A19" s="32" t="s">
        <v>22</v>
      </c>
      <c r="B19" s="14" t="s">
        <v>23</v>
      </c>
      <c r="C19" s="18">
        <v>173364.8</v>
      </c>
      <c r="D19" s="16">
        <f>C19/C26*100</f>
        <v>3.9637599456502532</v>
      </c>
      <c r="E19" s="16">
        <v>12049.8</v>
      </c>
      <c r="F19" s="16">
        <f>E19/E26*100</f>
        <v>1.1252158139054513</v>
      </c>
      <c r="G19" s="17">
        <f t="shared" si="0"/>
        <v>6.9505459008979908</v>
      </c>
    </row>
    <row r="20" spans="1:7" ht="14.25" customHeight="1" x14ac:dyDescent="0.25">
      <c r="A20" s="32" t="s">
        <v>24</v>
      </c>
      <c r="B20" s="14" t="s">
        <v>25</v>
      </c>
      <c r="C20" s="18">
        <v>26100</v>
      </c>
      <c r="D20" s="16">
        <f>C20/C26*100</f>
        <v>0.59674244472621674</v>
      </c>
      <c r="E20" s="16">
        <v>16579.8</v>
      </c>
      <c r="F20" s="16">
        <f>E20/E26*100</f>
        <v>1.5482292777796816</v>
      </c>
      <c r="G20" s="17">
        <f t="shared" si="0"/>
        <v>63.524137931034474</v>
      </c>
    </row>
    <row r="21" spans="1:7" ht="15.75" hidden="1" customHeight="1" x14ac:dyDescent="0.25">
      <c r="A21" s="32"/>
      <c r="B21" s="14"/>
      <c r="C21" s="18"/>
      <c r="D21" s="16">
        <f>C21/C26*100</f>
        <v>0</v>
      </c>
      <c r="E21" s="16"/>
      <c r="F21" s="16">
        <f>E21/E26*100</f>
        <v>0</v>
      </c>
      <c r="G21" s="17" t="e">
        <f>E21/C21*100</f>
        <v>#DIV/0!</v>
      </c>
    </row>
    <row r="22" spans="1:7" ht="11.25" hidden="1" customHeight="1" x14ac:dyDescent="0.25">
      <c r="A22" s="32"/>
      <c r="B22" s="14"/>
      <c r="C22" s="15"/>
      <c r="D22" s="16"/>
      <c r="E22" s="16"/>
      <c r="F22" s="16"/>
      <c r="G22" s="17"/>
    </row>
    <row r="23" spans="1:7" ht="11.25" hidden="1" customHeight="1" x14ac:dyDescent="0.25">
      <c r="A23" s="32"/>
      <c r="B23" s="14"/>
      <c r="C23" s="15"/>
      <c r="D23" s="16"/>
      <c r="E23" s="16"/>
      <c r="F23" s="16"/>
      <c r="G23" s="17"/>
    </row>
    <row r="24" spans="1:7" hidden="1" x14ac:dyDescent="0.25">
      <c r="A24" s="32"/>
      <c r="B24" s="14"/>
      <c r="C24" s="15"/>
      <c r="D24" s="16"/>
      <c r="E24" s="16"/>
      <c r="F24" s="16"/>
      <c r="G24" s="17"/>
    </row>
    <row r="25" spans="1:7" x14ac:dyDescent="0.25">
      <c r="A25" s="32" t="s">
        <v>24</v>
      </c>
      <c r="B25" s="14" t="s">
        <v>39</v>
      </c>
      <c r="C25" s="15">
        <v>249168.5</v>
      </c>
      <c r="D25" s="16">
        <f>C25/C26*100</f>
        <v>5.6969126375005494</v>
      </c>
      <c r="E25" s="16">
        <v>62292</v>
      </c>
      <c r="F25" s="16">
        <f>E25/E26*100</f>
        <v>5.8168553403208669</v>
      </c>
      <c r="G25" s="17">
        <f>E25/C25*100</f>
        <v>24.999949833145042</v>
      </c>
    </row>
    <row r="26" spans="1:7" ht="44.25" customHeight="1" x14ac:dyDescent="0.25">
      <c r="A26" s="32"/>
      <c r="B26" s="19" t="s">
        <v>26</v>
      </c>
      <c r="C26" s="20">
        <f>C11+C12+C13+C14+C15+C16+C17+C18+C19+C20+C25</f>
        <v>4373746.1999999993</v>
      </c>
      <c r="D26" s="20">
        <f>SUM(D11:D25)</f>
        <v>100.00000000000003</v>
      </c>
      <c r="E26" s="20">
        <f>E11+E12+E13+E14+E15+E16+E17+E18+E19+E20+E21+E22+E23+E24+E25</f>
        <v>1070887.9000000001</v>
      </c>
      <c r="F26" s="20">
        <f>SUM(F11:F25)</f>
        <v>100.00000000000001</v>
      </c>
      <c r="G26" s="21">
        <f>E26/C26*100</f>
        <v>24.484454539223158</v>
      </c>
    </row>
    <row r="27" spans="1:7" ht="19.5" customHeight="1" x14ac:dyDescent="0.25">
      <c r="A27" s="32"/>
      <c r="B27" s="29" t="s">
        <v>36</v>
      </c>
      <c r="C27" s="20">
        <v>2000</v>
      </c>
      <c r="D27" s="20"/>
      <c r="E27" s="20">
        <v>0</v>
      </c>
      <c r="F27" s="20"/>
      <c r="G27" s="21">
        <f t="shared" ref="G27:G28" si="1">E27/C27*100</f>
        <v>0</v>
      </c>
    </row>
    <row r="28" spans="1:7" ht="21" customHeight="1" x14ac:dyDescent="0.25">
      <c r="A28" s="32"/>
      <c r="B28" s="28" t="s">
        <v>37</v>
      </c>
      <c r="C28" s="20">
        <f>C26+C27</f>
        <v>4375746.1999999993</v>
      </c>
      <c r="D28" s="20"/>
      <c r="E28" s="20">
        <f>E26+E27</f>
        <v>1070887.9000000001</v>
      </c>
      <c r="F28" s="20"/>
      <c r="G28" s="21">
        <f t="shared" si="1"/>
        <v>24.473263554453876</v>
      </c>
    </row>
    <row r="29" spans="1:7" ht="40.5" customHeight="1" x14ac:dyDescent="0.25">
      <c r="A29" s="32"/>
      <c r="B29" s="33" t="s">
        <v>27</v>
      </c>
      <c r="C29" s="33"/>
      <c r="D29" s="33"/>
      <c r="E29" s="33"/>
      <c r="F29" s="33"/>
      <c r="G29" s="34"/>
    </row>
    <row r="30" spans="1:7" ht="22.5" hidden="1" customHeight="1" x14ac:dyDescent="0.25">
      <c r="A30" s="32" t="s">
        <v>6</v>
      </c>
      <c r="B30" s="22" t="s">
        <v>7</v>
      </c>
      <c r="C30" s="23">
        <v>0</v>
      </c>
      <c r="D30" s="24">
        <f>C30/C40*100</f>
        <v>0</v>
      </c>
      <c r="E30" s="23">
        <v>0</v>
      </c>
      <c r="F30" s="24">
        <f>E30/E40*100</f>
        <v>0</v>
      </c>
      <c r="G30" s="25" t="e">
        <f>E30/C30*100</f>
        <v>#DIV/0!</v>
      </c>
    </row>
    <row r="31" spans="1:7" x14ac:dyDescent="0.25">
      <c r="A31" s="32" t="s">
        <v>8</v>
      </c>
      <c r="B31" s="22" t="s">
        <v>9</v>
      </c>
      <c r="C31" s="23">
        <v>775963.2</v>
      </c>
      <c r="D31" s="24">
        <f>C31/C40*100</f>
        <v>60.596863682452373</v>
      </c>
      <c r="E31" s="23">
        <v>61911.9</v>
      </c>
      <c r="F31" s="24">
        <f>E31/E40*100</f>
        <v>54.615730011970811</v>
      </c>
      <c r="G31" s="25">
        <f t="shared" ref="G31:G36" si="2">E31/C31*100</f>
        <v>7.9787160009649947</v>
      </c>
    </row>
    <row r="32" spans="1:7" x14ac:dyDescent="0.25">
      <c r="A32" s="32" t="s">
        <v>10</v>
      </c>
      <c r="B32" s="22" t="s">
        <v>28</v>
      </c>
      <c r="C32" s="23">
        <v>5937.4</v>
      </c>
      <c r="D32" s="24">
        <f>C32/C40*100</f>
        <v>0.46366608420114858</v>
      </c>
      <c r="E32" s="23">
        <v>124.8</v>
      </c>
      <c r="F32" s="24">
        <f>E32/E40*100</f>
        <v>0.11009261717850617</v>
      </c>
      <c r="G32" s="25">
        <f t="shared" si="2"/>
        <v>2.1019301377707413</v>
      </c>
    </row>
    <row r="33" spans="1:8" ht="31.5" x14ac:dyDescent="0.25">
      <c r="A33" s="32" t="s">
        <v>12</v>
      </c>
      <c r="B33" s="22" t="s">
        <v>29</v>
      </c>
      <c r="C33" s="23">
        <v>10924.7</v>
      </c>
      <c r="D33" s="24">
        <f>C33/C40*100</f>
        <v>0.85313653620646901</v>
      </c>
      <c r="E33" s="23">
        <v>1107.4000000000001</v>
      </c>
      <c r="F33" s="24">
        <f>E33/E40*100</f>
        <v>0.97689554698299486</v>
      </c>
      <c r="G33" s="25">
        <f t="shared" si="2"/>
        <v>10.136662791655606</v>
      </c>
    </row>
    <row r="34" spans="1:8" ht="16.5" customHeight="1" x14ac:dyDescent="0.25">
      <c r="A34" s="32" t="s">
        <v>14</v>
      </c>
      <c r="B34" s="22" t="s">
        <v>15</v>
      </c>
      <c r="C34" s="23">
        <v>3899.9</v>
      </c>
      <c r="D34" s="24">
        <f>C34/C40*100</f>
        <v>0.30455272708189773</v>
      </c>
      <c r="E34" s="23">
        <v>990.7</v>
      </c>
      <c r="F34" s="24">
        <f>E34/E40*100</f>
        <v>0.87394836409251664</v>
      </c>
      <c r="G34" s="25">
        <f t="shared" si="2"/>
        <v>25.403215467063255</v>
      </c>
    </row>
    <row r="35" spans="1:8" x14ac:dyDescent="0.25">
      <c r="A35" s="32" t="s">
        <v>16</v>
      </c>
      <c r="B35" s="22" t="s">
        <v>17</v>
      </c>
      <c r="C35" s="23">
        <v>17245.8</v>
      </c>
      <c r="D35" s="24">
        <f>C35/C40*100</f>
        <v>1.3467666916354244</v>
      </c>
      <c r="E35" s="23">
        <v>4093.6</v>
      </c>
      <c r="F35" s="24">
        <f>E35/E40*100</f>
        <v>3.6111789878360008</v>
      </c>
      <c r="G35" s="25">
        <f t="shared" si="2"/>
        <v>23.736793886047618</v>
      </c>
    </row>
    <row r="36" spans="1:8" x14ac:dyDescent="0.25">
      <c r="A36" s="32" t="s">
        <v>18</v>
      </c>
      <c r="B36" s="22" t="s">
        <v>30</v>
      </c>
      <c r="C36" s="23">
        <v>8968</v>
      </c>
      <c r="D36" s="24">
        <f>C36/C40*100</f>
        <v>0.70033304866033963</v>
      </c>
      <c r="E36" s="23">
        <v>0</v>
      </c>
      <c r="F36" s="24">
        <f>E36/E40*100</f>
        <v>0</v>
      </c>
      <c r="G36" s="25">
        <f t="shared" si="2"/>
        <v>0</v>
      </c>
    </row>
    <row r="37" spans="1:8" ht="20.25" customHeight="1" x14ac:dyDescent="0.25">
      <c r="A37" s="32" t="s">
        <v>20</v>
      </c>
      <c r="B37" s="22" t="s">
        <v>21</v>
      </c>
      <c r="C37" s="23">
        <v>440546.5</v>
      </c>
      <c r="D37" s="24">
        <f>C37/C40*100</f>
        <v>34.403353414545307</v>
      </c>
      <c r="E37" s="23">
        <v>45130.7</v>
      </c>
      <c r="F37" s="24">
        <f>E37/E40*100</f>
        <v>39.812154471939174</v>
      </c>
      <c r="G37" s="25">
        <f>E37/C37*100</f>
        <v>10.244253444301565</v>
      </c>
    </row>
    <row r="38" spans="1:8" ht="24" customHeight="1" x14ac:dyDescent="0.25">
      <c r="A38" s="32" t="s">
        <v>22</v>
      </c>
      <c r="B38" s="22" t="s">
        <v>31</v>
      </c>
      <c r="C38" s="23">
        <v>17048.099999999999</v>
      </c>
      <c r="D38" s="16">
        <f>C38/C40*100</f>
        <v>1.3313278152170311</v>
      </c>
      <c r="E38" s="23">
        <v>0</v>
      </c>
      <c r="F38" s="24">
        <f>E38/E40*100</f>
        <v>0</v>
      </c>
      <c r="G38" s="25">
        <f>E38/C38*100</f>
        <v>0</v>
      </c>
    </row>
    <row r="39" spans="1:8" ht="24" hidden="1" customHeight="1" x14ac:dyDescent="0.25">
      <c r="A39" s="32" t="s">
        <v>24</v>
      </c>
      <c r="B39" s="31" t="s">
        <v>25</v>
      </c>
      <c r="C39" s="23">
        <v>0</v>
      </c>
      <c r="D39" s="16">
        <f>C39/C40*100</f>
        <v>0</v>
      </c>
      <c r="E39" s="23">
        <v>0</v>
      </c>
      <c r="F39" s="24">
        <f>E39/E40*100</f>
        <v>0</v>
      </c>
      <c r="G39" s="25" t="e">
        <f>E39/C39*100</f>
        <v>#DIV/0!</v>
      </c>
    </row>
    <row r="40" spans="1:8" s="1" customFormat="1" x14ac:dyDescent="0.25">
      <c r="A40" s="13"/>
      <c r="B40" s="26" t="s">
        <v>32</v>
      </c>
      <c r="C40" s="20">
        <f>SUM(C30:C39)</f>
        <v>1280533.6000000001</v>
      </c>
      <c r="D40" s="20">
        <f>D30+D31+D32+D33+D34+D35+D36+D37+D38+D39</f>
        <v>100</v>
      </c>
      <c r="E40" s="20">
        <f>SUM(E30:E39)</f>
        <v>113359.1</v>
      </c>
      <c r="F40" s="20">
        <f>SUM(F30:F39)</f>
        <v>100</v>
      </c>
      <c r="G40" s="21">
        <f>E40/C40*100</f>
        <v>8.8524893060205532</v>
      </c>
    </row>
    <row r="41" spans="1:8" s="1" customFormat="1" x14ac:dyDescent="0.25">
      <c r="A41" s="13"/>
      <c r="B41" s="22" t="s">
        <v>36</v>
      </c>
      <c r="C41" s="30">
        <v>38904.199999999997</v>
      </c>
      <c r="D41" s="20"/>
      <c r="E41" s="30">
        <v>-59.6</v>
      </c>
      <c r="F41" s="20"/>
      <c r="G41" s="21"/>
    </row>
    <row r="42" spans="1:8" s="1" customFormat="1" ht="19.5" customHeight="1" x14ac:dyDescent="0.25">
      <c r="A42" s="13"/>
      <c r="B42" s="26" t="s">
        <v>38</v>
      </c>
      <c r="C42" s="20">
        <f>C40+C41</f>
        <v>1319437.8</v>
      </c>
      <c r="D42" s="20"/>
      <c r="E42" s="20">
        <f t="shared" ref="E42:G42" si="3">E40+E41</f>
        <v>113299.5</v>
      </c>
      <c r="F42" s="20"/>
      <c r="G42" s="20">
        <f t="shared" si="3"/>
        <v>8.8524893060205532</v>
      </c>
    </row>
    <row r="43" spans="1:8" s="2" customFormat="1" ht="35.25" customHeight="1" x14ac:dyDescent="0.25">
      <c r="A43" s="13"/>
      <c r="B43" s="26" t="s">
        <v>33</v>
      </c>
      <c r="C43" s="20">
        <f>C42+C28</f>
        <v>5695183.9999999991</v>
      </c>
      <c r="D43" s="20"/>
      <c r="E43" s="20">
        <f>E42+E28</f>
        <v>1184187.4000000001</v>
      </c>
      <c r="F43" s="20"/>
      <c r="G43" s="20">
        <f>E43/C43*100</f>
        <v>20.792785623783189</v>
      </c>
      <c r="H43" s="1"/>
    </row>
    <row r="44" spans="1:8" ht="17.25" customHeight="1" x14ac:dyDescent="0.25">
      <c r="B44" s="35"/>
      <c r="C44" s="35"/>
    </row>
    <row r="45" spans="1:8" ht="71.25" customHeight="1" x14ac:dyDescent="0.25">
      <c r="A45" s="27"/>
      <c r="B45" s="27" t="s">
        <v>34</v>
      </c>
      <c r="C45" s="27"/>
      <c r="D45" s="27"/>
      <c r="E45" s="4" t="s">
        <v>35</v>
      </c>
      <c r="F45" s="6"/>
      <c r="H45" s="3"/>
    </row>
    <row r="46" spans="1:8" x14ac:dyDescent="0.25">
      <c r="F46" s="6"/>
    </row>
  </sheetData>
  <mergeCells count="9">
    <mergeCell ref="B29:G29"/>
    <mergeCell ref="B44:C44"/>
    <mergeCell ref="A5:G5"/>
    <mergeCell ref="A6:G6"/>
    <mergeCell ref="A7:G7"/>
    <mergeCell ref="A9:A10"/>
    <mergeCell ref="B9:B10"/>
    <mergeCell ref="C9:D9"/>
    <mergeCell ref="E9:F9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2026-04-22T06:33:58Z</cp:lastPrinted>
  <dcterms:created xsi:type="dcterms:W3CDTF">2021-02-10T13:52:58Z</dcterms:created>
  <dcterms:modified xsi:type="dcterms:W3CDTF">2026-04-22T06:47:12Z</dcterms:modified>
</cp:coreProperties>
</file>